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CHE\MARCHE + 40 000\MARCHE IMMO ET FORESTIER\MARCHE ENLEVEMENT DE GRILLAGE\DCE Enlèvement clôture\"/>
    </mc:Choice>
  </mc:AlternateContent>
  <xr:revisionPtr revIDLastSave="0" documentId="13_ncr:1_{3C236FB8-AB5B-412A-84F8-026DD9231012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BPU" sheetId="2" r:id="rId1"/>
    <sheet name="DQE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2" l="1"/>
  <c r="G17" i="2" s="1"/>
  <c r="G17" i="4" s="1"/>
  <c r="F16" i="2"/>
  <c r="G16" i="2" s="1"/>
  <c r="G16" i="4" s="1"/>
  <c r="F15" i="2"/>
  <c r="F15" i="4" s="1"/>
  <c r="E17" i="4"/>
  <c r="I17" i="4" s="1"/>
  <c r="E15" i="4"/>
  <c r="I15" i="4" s="1"/>
  <c r="E16" i="4"/>
  <c r="I16" i="4" s="1"/>
  <c r="G15" i="2" l="1"/>
  <c r="G15" i="4" s="1"/>
  <c r="F16" i="4"/>
  <c r="F17" i="4"/>
  <c r="I18" i="4"/>
  <c r="I19" i="4" l="1"/>
  <c r="I20" i="4" s="1"/>
</calcChain>
</file>

<file path=xl/sharedStrings.xml><?xml version="1.0" encoding="utf-8"?>
<sst xmlns="http://schemas.openxmlformats.org/spreadsheetml/2006/main" count="41" uniqueCount="25">
  <si>
    <t>N° prix</t>
  </si>
  <si>
    <t>Unité</t>
  </si>
  <si>
    <t>Maître d’ouvrage</t>
  </si>
  <si>
    <t>Objet du marché</t>
  </si>
  <si>
    <t>Domaine de Chantilly - Fondation d'Aumale</t>
  </si>
  <si>
    <t>Désignation des prestations</t>
  </si>
  <si>
    <t>Marché n°25FDFI040</t>
  </si>
  <si>
    <t>enlèvement des clôtures y compris la partie enterrée du grillage avec une pelle mécanique</t>
  </si>
  <si>
    <t>Mètre linéaire</t>
  </si>
  <si>
    <t>Evacuation des grillages</t>
  </si>
  <si>
    <t>Broyage</t>
  </si>
  <si>
    <t>Heure</t>
  </si>
  <si>
    <t>Prix unitaire HT</t>
  </si>
  <si>
    <t>Prix unitaire TTC</t>
  </si>
  <si>
    <t>Prestations de service d'enlèvement de clôtures avec évacuations des matériaux au sein de la forêt de Chantilly</t>
  </si>
  <si>
    <t>BORDEREAU DE PRIX UNITAIRE</t>
  </si>
  <si>
    <t>Prix Unitaire TTC</t>
  </si>
  <si>
    <t>Quantité estimative sur 2 ans</t>
  </si>
  <si>
    <t>Montant Total € HT</t>
  </si>
  <si>
    <t>TOTAL H.T.</t>
  </si>
  <si>
    <t>TVA 20,00 %</t>
  </si>
  <si>
    <t>TOTAL T.T.C.</t>
  </si>
  <si>
    <t>DETAIL QUANTITATIF ESTIMATIF</t>
  </si>
  <si>
    <t>Montant de TVA</t>
  </si>
  <si>
    <t>Montant de 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</si>
</sst>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#,##0.00\ &quot;€&quot;"/>
  </numFmts>
  <fonts count="34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8"/>
      <color theme="1"/>
      <name val="Calibri "/>
    </font>
    <font>
      <b/>
      <sz val="12"/>
      <color theme="1"/>
      <name val="Calibri "/>
    </font>
    <font>
      <sz val="11"/>
      <color theme="1"/>
      <name val="Calibri "/>
    </font>
    <font>
      <b/>
      <sz val="14"/>
      <color theme="1"/>
      <name val="Calibri "/>
    </font>
    <font>
      <b/>
      <sz val="22"/>
      <color theme="1"/>
      <name val="Calibri "/>
    </font>
    <font>
      <b/>
      <sz val="18"/>
      <color theme="1"/>
      <name val="Calibri "/>
    </font>
    <font>
      <b/>
      <sz val="10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54">
    <xf numFmtId="0" fontId="0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2" applyNumberFormat="0" applyAlignment="0" applyProtection="0"/>
    <xf numFmtId="0" fontId="9" fillId="0" borderId="3" applyNumberFormat="0" applyFill="0" applyAlignment="0" applyProtection="0"/>
    <xf numFmtId="0" fontId="4" fillId="21" borderId="4" applyNumberFormat="0" applyFont="0" applyAlignment="0" applyProtection="0"/>
    <xf numFmtId="0" fontId="10" fillId="7" borderId="2" applyNumberFormat="0" applyAlignment="0" applyProtection="0"/>
    <xf numFmtId="0" fontId="11" fillId="3" borderId="0" applyNumberFormat="0" applyBorder="0" applyAlignment="0" applyProtection="0"/>
    <xf numFmtId="164" fontId="4" fillId="0" borderId="0" applyFont="0" applyFill="0" applyBorder="0" applyAlignment="0" applyProtection="0"/>
    <xf numFmtId="0" fontId="12" fillId="22" borderId="0" applyNumberFormat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3" fillId="4" borderId="0" applyNumberFormat="0" applyBorder="0" applyAlignment="0" applyProtection="0"/>
    <xf numFmtId="0" fontId="14" fillId="20" borderId="5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23" borderId="10" applyNumberFormat="0" applyAlignment="0" applyProtection="0"/>
    <xf numFmtId="0" fontId="3" fillId="0" borderId="0"/>
    <xf numFmtId="165" fontId="22" fillId="0" borderId="0" applyFont="0" applyFill="0" applyBorder="0" applyAlignment="0" applyProtection="0"/>
    <xf numFmtId="0" fontId="5" fillId="0" borderId="0"/>
    <xf numFmtId="0" fontId="4" fillId="0" borderId="0"/>
    <xf numFmtId="164" fontId="4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9" fillId="0" borderId="32" applyNumberFormat="0" applyFill="0" applyAlignment="0" applyProtection="0"/>
    <xf numFmtId="44" fontId="3" fillId="0" borderId="0" applyFont="0" applyFill="0" applyBorder="0" applyAlignment="0" applyProtection="0"/>
  </cellStyleXfs>
  <cellXfs count="80">
    <xf numFmtId="0" fontId="0" fillId="0" borderId="0" xfId="0"/>
    <xf numFmtId="0" fontId="24" fillId="0" borderId="0" xfId="0" applyFont="1" applyAlignment="1">
      <alignment vertical="center" wrapText="1"/>
    </xf>
    <xf numFmtId="0" fontId="25" fillId="0" borderId="0" xfId="0" applyFont="1"/>
    <xf numFmtId="0" fontId="5" fillId="0" borderId="0" xfId="0" applyFont="1"/>
    <xf numFmtId="0" fontId="23" fillId="0" borderId="0" xfId="0" applyFont="1" applyAlignment="1">
      <alignment vertical="center" wrapText="1"/>
    </xf>
    <xf numFmtId="0" fontId="24" fillId="0" borderId="0" xfId="0" applyFont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4" borderId="1" xfId="0" applyFont="1" applyFill="1" applyBorder="1" applyAlignment="1">
      <alignment horizontal="center" vertical="center" wrapText="1"/>
    </xf>
    <xf numFmtId="0" fontId="5" fillId="24" borderId="1" xfId="0" applyFont="1" applyFill="1" applyBorder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top" wrapText="1"/>
    </xf>
    <xf numFmtId="0" fontId="27" fillId="0" borderId="17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24" borderId="18" xfId="0" applyFont="1" applyFill="1" applyBorder="1" applyAlignment="1">
      <alignment horizontal="center" vertical="center" wrapText="1"/>
    </xf>
    <xf numFmtId="0" fontId="29" fillId="24" borderId="20" xfId="0" applyFont="1" applyFill="1" applyBorder="1" applyAlignment="1">
      <alignment horizontal="center" vertical="center" wrapText="1"/>
    </xf>
    <xf numFmtId="0" fontId="5" fillId="24" borderId="21" xfId="0" applyFont="1" applyFill="1" applyBorder="1" applyAlignment="1">
      <alignment vertical="center" wrapText="1"/>
    </xf>
    <xf numFmtId="0" fontId="1" fillId="24" borderId="21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top" wrapText="1"/>
    </xf>
    <xf numFmtId="0" fontId="1" fillId="0" borderId="23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4" fontId="1" fillId="24" borderId="30" xfId="0" applyNumberFormat="1" applyFont="1" applyFill="1" applyBorder="1" applyAlignment="1">
      <alignment horizontal="center" vertical="center" wrapText="1"/>
    </xf>
    <xf numFmtId="4" fontId="1" fillId="24" borderId="31" xfId="0" applyNumberFormat="1" applyFont="1" applyFill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right" vertical="center" wrapText="1"/>
    </xf>
    <xf numFmtId="166" fontId="1" fillId="24" borderId="31" xfId="0" applyNumberFormat="1" applyFont="1" applyFill="1" applyBorder="1" applyAlignment="1">
      <alignment horizontal="center" vertical="center" wrapText="1"/>
    </xf>
    <xf numFmtId="166" fontId="1" fillId="24" borderId="30" xfId="0" applyNumberFormat="1" applyFont="1" applyFill="1" applyBorder="1" applyAlignment="1">
      <alignment horizontal="center" vertical="center" wrapText="1"/>
    </xf>
    <xf numFmtId="166" fontId="1" fillId="24" borderId="21" xfId="0" applyNumberFormat="1" applyFont="1" applyFill="1" applyBorder="1" applyAlignment="1">
      <alignment horizontal="center" vertical="center" wrapText="1"/>
    </xf>
    <xf numFmtId="4" fontId="2" fillId="0" borderId="22" xfId="0" applyNumberFormat="1" applyFont="1" applyBorder="1" applyAlignment="1">
      <alignment horizontal="right" vertical="top" wrapText="1"/>
    </xf>
    <xf numFmtId="4" fontId="2" fillId="0" borderId="20" xfId="0" applyNumberFormat="1" applyFont="1" applyBorder="1" applyAlignment="1">
      <alignment horizontal="right" vertical="top" wrapText="1"/>
    </xf>
    <xf numFmtId="4" fontId="2" fillId="0" borderId="18" xfId="0" applyNumberFormat="1" applyFont="1" applyBorder="1" applyAlignment="1">
      <alignment horizontal="right" vertical="center" wrapText="1"/>
    </xf>
    <xf numFmtId="4" fontId="2" fillId="0" borderId="23" xfId="0" applyNumberFormat="1" applyFont="1" applyBorder="1" applyAlignment="1">
      <alignment horizontal="right" vertical="center" wrapText="1"/>
    </xf>
    <xf numFmtId="0" fontId="28" fillId="0" borderId="36" xfId="0" applyFont="1" applyBorder="1" applyAlignment="1">
      <alignment horizontal="center" vertical="center"/>
    </xf>
    <xf numFmtId="166" fontId="1" fillId="24" borderId="1" xfId="0" applyNumberFormat="1" applyFont="1" applyFill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right" vertical="center" wrapText="1"/>
    </xf>
    <xf numFmtId="166" fontId="31" fillId="0" borderId="19" xfId="0" applyNumberFormat="1" applyFont="1" applyBorder="1" applyAlignment="1">
      <alignment horizontal="center" vertical="center"/>
    </xf>
    <xf numFmtId="166" fontId="31" fillId="0" borderId="22" xfId="0" applyNumberFormat="1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3" fillId="24" borderId="18" xfId="0" applyFont="1" applyFill="1" applyBorder="1" applyAlignment="1">
      <alignment horizontal="center" vertical="center" wrapText="1"/>
    </xf>
    <xf numFmtId="0" fontId="32" fillId="24" borderId="1" xfId="0" applyFont="1" applyFill="1" applyBorder="1" applyAlignment="1">
      <alignment vertical="center" wrapText="1"/>
    </xf>
    <xf numFmtId="0" fontId="32" fillId="24" borderId="1" xfId="0" applyFont="1" applyFill="1" applyBorder="1" applyAlignment="1">
      <alignment horizontal="center" vertical="center" wrapText="1"/>
    </xf>
    <xf numFmtId="0" fontId="33" fillId="24" borderId="20" xfId="0" applyFont="1" applyFill="1" applyBorder="1" applyAlignment="1">
      <alignment horizontal="center" vertical="center" wrapText="1"/>
    </xf>
    <xf numFmtId="0" fontId="32" fillId="24" borderId="21" xfId="0" applyFont="1" applyFill="1" applyBorder="1" applyAlignment="1">
      <alignment vertical="center" wrapText="1"/>
    </xf>
    <xf numFmtId="0" fontId="32" fillId="24" borderId="21" xfId="0" applyFont="1" applyFill="1" applyBorder="1" applyAlignment="1">
      <alignment horizontal="center" vertical="center" wrapText="1"/>
    </xf>
    <xf numFmtId="166" fontId="1" fillId="24" borderId="19" xfId="0" applyNumberFormat="1" applyFont="1" applyFill="1" applyBorder="1" applyAlignment="1">
      <alignment horizontal="center" vertical="center" wrapText="1"/>
    </xf>
    <xf numFmtId="166" fontId="32" fillId="24" borderId="1" xfId="0" applyNumberFormat="1" applyFont="1" applyFill="1" applyBorder="1" applyAlignment="1">
      <alignment horizontal="center" vertical="center" wrapText="1"/>
    </xf>
    <xf numFmtId="166" fontId="32" fillId="24" borderId="21" xfId="0" applyNumberFormat="1" applyFont="1" applyFill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1" xfId="0" applyBorder="1" applyAlignment="1">
      <alignment wrapText="1"/>
    </xf>
    <xf numFmtId="0" fontId="26" fillId="25" borderId="25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26" fillId="0" borderId="17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24" fillId="25" borderId="25" xfId="0" applyFont="1" applyFill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0" fillId="0" borderId="15" xfId="0" applyBorder="1"/>
    <xf numFmtId="0" fontId="0" fillId="0" borderId="12" xfId="0" applyBorder="1"/>
    <xf numFmtId="0" fontId="0" fillId="0" borderId="14" xfId="0" applyBorder="1"/>
    <xf numFmtId="0" fontId="0" fillId="0" borderId="16" xfId="0" applyBorder="1"/>
    <xf numFmtId="0" fontId="0" fillId="0" borderId="11" xfId="0" applyBorder="1"/>
    <xf numFmtId="0" fontId="24" fillId="0" borderId="25" xfId="0" applyFont="1" applyBorder="1" applyAlignment="1">
      <alignment horizontal="center" vertical="center"/>
    </xf>
    <xf numFmtId="0" fontId="0" fillId="0" borderId="26" xfId="0" applyBorder="1"/>
    <xf numFmtId="0" fontId="0" fillId="0" borderId="34" xfId="0" applyBorder="1"/>
    <xf numFmtId="0" fontId="0" fillId="0" borderId="35" xfId="0" applyBorder="1"/>
    <xf numFmtId="0" fontId="0" fillId="0" borderId="33" xfId="0" applyBorder="1"/>
    <xf numFmtId="0" fontId="0" fillId="0" borderId="34" xfId="0" applyBorder="1" applyAlignment="1">
      <alignment wrapText="1"/>
    </xf>
    <xf numFmtId="0" fontId="0" fillId="0" borderId="35" xfId="0" applyBorder="1" applyAlignment="1">
      <alignment wrapText="1"/>
    </xf>
    <xf numFmtId="0" fontId="0" fillId="0" borderId="33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27" xfId="0" applyBorder="1"/>
  </cellXfs>
  <cellStyles count="54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40 % - Accent1 2" xfId="8" xr:uid="{00000000-0005-0000-0000-000006000000}"/>
    <cellStyle name="40 % - Accent2 2" xfId="9" xr:uid="{00000000-0005-0000-0000-000007000000}"/>
    <cellStyle name="40 % - Accent3 2" xfId="10" xr:uid="{00000000-0005-0000-0000-000008000000}"/>
    <cellStyle name="40 % - Accent4 2" xfId="11" xr:uid="{00000000-0005-0000-0000-000009000000}"/>
    <cellStyle name="40 % - Accent5 2" xfId="12" xr:uid="{00000000-0005-0000-0000-00000A000000}"/>
    <cellStyle name="40 % - Accent6 2" xfId="13" xr:uid="{00000000-0005-0000-0000-00000B000000}"/>
    <cellStyle name="60 % - Accent1 2" xfId="14" xr:uid="{00000000-0005-0000-0000-00000C000000}"/>
    <cellStyle name="60 % - Accent2 2" xfId="15" xr:uid="{00000000-0005-0000-0000-00000D000000}"/>
    <cellStyle name="60 % - Accent3 2" xfId="16" xr:uid="{00000000-0005-0000-0000-00000E000000}"/>
    <cellStyle name="60 % - Accent4 2" xfId="17" xr:uid="{00000000-0005-0000-0000-00000F000000}"/>
    <cellStyle name="60 % - Accent5 2" xfId="18" xr:uid="{00000000-0005-0000-0000-000010000000}"/>
    <cellStyle name="60 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Avertissement 2" xfId="26" xr:uid="{00000000-0005-0000-0000-000018000000}"/>
    <cellStyle name="Calcul 2" xfId="27" xr:uid="{00000000-0005-0000-0000-000019000000}"/>
    <cellStyle name="Cellule liée 2" xfId="28" xr:uid="{00000000-0005-0000-0000-00001A000000}"/>
    <cellStyle name="Commentaire 2" xfId="29" xr:uid="{00000000-0005-0000-0000-00001B000000}"/>
    <cellStyle name="Entrée 2" xfId="30" xr:uid="{00000000-0005-0000-0000-00001C000000}"/>
    <cellStyle name="Euro" xfId="47" xr:uid="{00000000-0005-0000-0000-00001D000000}"/>
    <cellStyle name="Insatisfaisant 2" xfId="31" xr:uid="{00000000-0005-0000-0000-00001E000000}"/>
    <cellStyle name="Milliers 2" xfId="32" xr:uid="{00000000-0005-0000-0000-00001F000000}"/>
    <cellStyle name="Milliers 2 2" xfId="50" xr:uid="{00000000-0005-0000-0000-000020000000}"/>
    <cellStyle name="Monétaire 2" xfId="51" xr:uid="{00000000-0005-0000-0000-000021000000}"/>
    <cellStyle name="Monétaire 2 2" xfId="53" xr:uid="{BA04BFD6-C1C8-4393-9508-C79CE990B5B8}"/>
    <cellStyle name="Neutre 2" xfId="33" xr:uid="{00000000-0005-0000-0000-000022000000}"/>
    <cellStyle name="Normal" xfId="0" builtinId="0"/>
    <cellStyle name="Normal 10" xfId="34" xr:uid="{00000000-0005-0000-0000-000024000000}"/>
    <cellStyle name="Normal 2" xfId="1" xr:uid="{00000000-0005-0000-0000-000025000000}"/>
    <cellStyle name="Normal 2 2" xfId="49" xr:uid="{00000000-0005-0000-0000-000026000000}"/>
    <cellStyle name="Normal 2 3" xfId="48" xr:uid="{00000000-0005-0000-0000-000027000000}"/>
    <cellStyle name="Normal 3" xfId="46" xr:uid="{00000000-0005-0000-0000-000028000000}"/>
    <cellStyle name="Pourcentage 2" xfId="35" xr:uid="{00000000-0005-0000-0000-00002A000000}"/>
    <cellStyle name="Satisfaisant 2" xfId="36" xr:uid="{00000000-0005-0000-0000-00002B000000}"/>
    <cellStyle name="Sortie 2" xfId="37" xr:uid="{00000000-0005-0000-0000-00002C000000}"/>
    <cellStyle name="Texte explicatif 2" xfId="38" xr:uid="{00000000-0005-0000-0000-00002D000000}"/>
    <cellStyle name="Titre 2" xfId="39" xr:uid="{00000000-0005-0000-0000-00002E000000}"/>
    <cellStyle name="Titre 1 2" xfId="40" xr:uid="{00000000-0005-0000-0000-00002F000000}"/>
    <cellStyle name="Titre 2 2" xfId="41" xr:uid="{00000000-0005-0000-0000-000030000000}"/>
    <cellStyle name="Titre 3 2" xfId="42" xr:uid="{00000000-0005-0000-0000-000031000000}"/>
    <cellStyle name="Titre 3 2 2" xfId="52" xr:uid="{F0C4D3D9-55C7-411E-B337-EFFD97D96EB5}"/>
    <cellStyle name="Titre 4 2" xfId="43" xr:uid="{00000000-0005-0000-0000-000032000000}"/>
    <cellStyle name="Total 2" xfId="44" xr:uid="{00000000-0005-0000-0000-000033000000}"/>
    <cellStyle name="Vérification 2" xfId="45" xr:uid="{00000000-0005-0000-0000-000034000000}"/>
  </cellStyles>
  <dxfs count="7">
    <dxf>
      <fill>
        <patternFill patternType="solid">
          <fgColor rgb="FFBBDFFD"/>
          <bgColor rgb="FFBBDFFD"/>
        </patternFill>
      </fill>
    </dxf>
    <dxf>
      <fill>
        <patternFill patternType="solid">
          <fgColor rgb="FFBBDFFD"/>
          <bgColor rgb="FFBBDFFD"/>
        </patternFill>
      </fill>
    </dxf>
    <dxf>
      <font>
        <b/>
        <color rgb="FF000000"/>
      </font>
    </dxf>
    <dxf>
      <font>
        <b/>
        <color rgb="FF000000"/>
      </font>
    </dxf>
    <dxf>
      <font>
        <b/>
        <color rgb="FF000000"/>
      </font>
      <border>
        <top style="double">
          <color rgb="FF065DA2"/>
        </top>
      </border>
    </dxf>
    <dxf>
      <font>
        <b/>
        <color rgb="FF000000"/>
      </font>
      <border>
        <bottom style="medium">
          <color rgb="FF065DA2"/>
        </bottom>
      </border>
    </dxf>
    <dxf>
      <font>
        <color rgb="FF000000"/>
      </font>
      <border>
        <left style="thin">
          <color rgb="FF065DA2"/>
        </left>
        <right style="thin">
          <color rgb="FF065DA2"/>
        </right>
        <top style="thin">
          <color rgb="FF065DA2"/>
        </top>
        <bottom style="thin">
          <color rgb="FF065DA2"/>
        </bottom>
        <vertical style="thin">
          <color rgb="FF065DA2"/>
        </vertical>
        <horizontal style="thin">
          <color rgb="FF065DA2"/>
        </horizontal>
      </border>
    </dxf>
  </dxfs>
  <tableStyles count="1" defaultTableStyle="TableStyleMedium2" defaultPivotStyle="PivotStyleLight16">
    <tableStyle name="TableStyleLight18 2" pivot="0" count="7" xr9:uid="{00000000-0011-0000-FFFF-FFFF00000000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0</xdr:row>
      <xdr:rowOff>0</xdr:rowOff>
    </xdr:from>
    <xdr:to>
      <xdr:col>2</xdr:col>
      <xdr:colOff>1162051</xdr:colOff>
      <xdr:row>3</xdr:row>
      <xdr:rowOff>17145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FD03363-6CF2-46AC-9357-CA59C190A0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920" y="0"/>
          <a:ext cx="1592580" cy="8286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121920</xdr:colOff>
      <xdr:row>0</xdr:row>
      <xdr:rowOff>0</xdr:rowOff>
    </xdr:from>
    <xdr:to>
      <xdr:col>2</xdr:col>
      <xdr:colOff>1151891</xdr:colOff>
      <xdr:row>3</xdr:row>
      <xdr:rowOff>20955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0FE9090-5401-4C07-A155-98F5AC1C86C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0"/>
          <a:ext cx="1590676" cy="8172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0"/>
  <sheetViews>
    <sheetView tabSelected="1" zoomScale="80" zoomScaleNormal="80" workbookViewId="0">
      <selection activeCell="N9" sqref="N9"/>
    </sheetView>
  </sheetViews>
  <sheetFormatPr baseColWidth="10" defaultColWidth="11.453125" defaultRowHeight="14.5"/>
  <cols>
    <col min="2" max="2" width="8.08984375" customWidth="1"/>
    <col min="3" max="3" width="32.90625" customWidth="1"/>
    <col min="4" max="4" width="10" customWidth="1"/>
    <col min="5" max="5" width="15.08984375" customWidth="1"/>
    <col min="6" max="6" width="14.453125" customWidth="1"/>
  </cols>
  <sheetData>
    <row r="1" spans="2:16" ht="15.5">
      <c r="B1" s="4"/>
      <c r="C1" s="5"/>
    </row>
    <row r="2" spans="2:16" ht="15.5">
      <c r="B2" s="4"/>
      <c r="C2" s="1"/>
      <c r="D2" s="2"/>
      <c r="E2" s="2"/>
      <c r="F2" s="2"/>
    </row>
    <row r="3" spans="2:16" ht="31.5" customHeight="1">
      <c r="B3" s="4"/>
      <c r="C3" s="1"/>
      <c r="D3" s="6"/>
      <c r="E3" s="6"/>
      <c r="F3" s="6"/>
    </row>
    <row r="4" spans="2:16" ht="16" thickBot="1">
      <c r="B4" s="4"/>
      <c r="C4" s="1"/>
      <c r="D4" s="2"/>
      <c r="E4" s="2"/>
      <c r="F4" s="2"/>
    </row>
    <row r="5" spans="2:16" ht="27.75" customHeight="1">
      <c r="B5" s="52" t="s">
        <v>15</v>
      </c>
      <c r="C5" s="53"/>
      <c r="D5" s="53"/>
      <c r="E5" s="53"/>
      <c r="F5" s="53"/>
      <c r="G5" s="54"/>
      <c r="I5" s="7"/>
    </row>
    <row r="6" spans="2:16" ht="15" thickBot="1">
      <c r="B6" s="55"/>
      <c r="C6" s="56"/>
      <c r="D6" s="56"/>
      <c r="E6" s="56"/>
      <c r="F6" s="56"/>
      <c r="G6" s="57"/>
    </row>
    <row r="7" spans="2:16" ht="24" customHeight="1" thickBot="1">
      <c r="B7" s="13"/>
      <c r="C7" s="14"/>
      <c r="D7" s="14"/>
      <c r="E7" s="14"/>
      <c r="F7" s="14"/>
    </row>
    <row r="8" spans="2:16" ht="28.5" customHeight="1" thickBot="1">
      <c r="B8" s="58" t="s">
        <v>2</v>
      </c>
      <c r="C8" s="59"/>
      <c r="D8" s="59"/>
      <c r="E8" s="59"/>
      <c r="F8" s="59"/>
      <c r="G8" s="60"/>
    </row>
    <row r="9" spans="2:16" ht="27.75" customHeight="1" thickBot="1">
      <c r="B9" s="61" t="s">
        <v>4</v>
      </c>
      <c r="C9" s="62"/>
      <c r="D9" s="62"/>
      <c r="E9" s="62"/>
      <c r="F9" s="62"/>
      <c r="G9" s="62"/>
    </row>
    <row r="10" spans="2:16" ht="25.5" customHeight="1" thickBot="1">
      <c r="B10" s="63" t="s">
        <v>3</v>
      </c>
      <c r="C10" s="59"/>
      <c r="D10" s="59"/>
      <c r="E10" s="59"/>
      <c r="F10" s="59"/>
      <c r="G10" s="60"/>
    </row>
    <row r="11" spans="2:16" ht="26.25" customHeight="1" thickBot="1">
      <c r="B11" s="70" t="s">
        <v>6</v>
      </c>
      <c r="C11" s="71"/>
      <c r="D11" s="71"/>
      <c r="E11" s="71"/>
      <c r="F11" s="71"/>
      <c r="G11" s="71"/>
    </row>
    <row r="12" spans="2:16" ht="26.25" customHeight="1">
      <c r="B12" s="64" t="s">
        <v>14</v>
      </c>
      <c r="C12" s="65"/>
      <c r="D12" s="65"/>
      <c r="E12" s="65"/>
      <c r="F12" s="65"/>
      <c r="G12" s="66"/>
    </row>
    <row r="13" spans="2:16" ht="27" customHeight="1" thickBot="1">
      <c r="B13" s="67"/>
      <c r="C13" s="68"/>
      <c r="D13" s="68"/>
      <c r="E13" s="68"/>
      <c r="F13" s="68"/>
      <c r="G13" s="69"/>
      <c r="P13" s="3"/>
    </row>
    <row r="14" spans="2:16" ht="38.25" customHeight="1">
      <c r="B14" s="40" t="s">
        <v>0</v>
      </c>
      <c r="C14" s="41" t="s">
        <v>5</v>
      </c>
      <c r="D14" s="41" t="s">
        <v>1</v>
      </c>
      <c r="E14" s="41" t="s">
        <v>12</v>
      </c>
      <c r="F14" s="41" t="s">
        <v>24</v>
      </c>
      <c r="G14" s="42" t="s">
        <v>13</v>
      </c>
    </row>
    <row r="15" spans="2:16" ht="51.65" customHeight="1">
      <c r="B15" s="43">
        <v>1</v>
      </c>
      <c r="C15" s="44" t="s">
        <v>7</v>
      </c>
      <c r="D15" s="45" t="s">
        <v>8</v>
      </c>
      <c r="E15" s="50"/>
      <c r="F15" s="50">
        <f>E15*20%</f>
        <v>0</v>
      </c>
      <c r="G15" s="38">
        <f>E15+F15</f>
        <v>0</v>
      </c>
    </row>
    <row r="16" spans="2:16" ht="35" customHeight="1">
      <c r="B16" s="43">
        <v>2</v>
      </c>
      <c r="C16" s="44" t="s">
        <v>9</v>
      </c>
      <c r="D16" s="45" t="s">
        <v>8</v>
      </c>
      <c r="E16" s="50"/>
      <c r="F16" s="50">
        <f>E16*20%</f>
        <v>0</v>
      </c>
      <c r="G16" s="38">
        <f>E16+F16</f>
        <v>0</v>
      </c>
    </row>
    <row r="17" spans="2:7" ht="33" customHeight="1" thickBot="1">
      <c r="B17" s="46">
        <v>3</v>
      </c>
      <c r="C17" s="47" t="s">
        <v>10</v>
      </c>
      <c r="D17" s="48" t="s">
        <v>11</v>
      </c>
      <c r="E17" s="51"/>
      <c r="F17" s="51">
        <f>E17*20%</f>
        <v>0</v>
      </c>
      <c r="G17" s="39">
        <f>E17+F17</f>
        <v>0</v>
      </c>
    </row>
    <row r="18" spans="2:7">
      <c r="D18" s="10"/>
      <c r="E18" s="10"/>
      <c r="F18" s="19"/>
    </row>
    <row r="19" spans="2:7">
      <c r="D19" s="11"/>
      <c r="E19" s="11"/>
      <c r="F19" s="19"/>
    </row>
    <row r="20" spans="2:7" ht="20.399999999999999" customHeight="1">
      <c r="D20" s="12"/>
      <c r="E20" s="12"/>
      <c r="F20" s="20"/>
    </row>
  </sheetData>
  <sheetProtection selectLockedCells="1"/>
  <mergeCells count="6">
    <mergeCell ref="B5:G6"/>
    <mergeCell ref="B8:G8"/>
    <mergeCell ref="B9:G9"/>
    <mergeCell ref="B10:G10"/>
    <mergeCell ref="B12:G13"/>
    <mergeCell ref="B11:G11"/>
  </mergeCells>
  <phoneticPr fontId="30" type="noConversion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75540-8BE2-42EF-835F-4015E9FEF10B}">
  <dimension ref="B1:R20"/>
  <sheetViews>
    <sheetView topLeftCell="A7" zoomScaleNormal="100" workbookViewId="0">
      <selection activeCell="E16" sqref="E16"/>
    </sheetView>
  </sheetViews>
  <sheetFormatPr baseColWidth="10" defaultColWidth="11.453125" defaultRowHeight="14.5"/>
  <cols>
    <col min="2" max="2" width="8.08984375" customWidth="1"/>
    <col min="3" max="3" width="32.90625" customWidth="1"/>
    <col min="4" max="4" width="10" customWidth="1"/>
    <col min="5" max="5" width="15.36328125" customWidth="1"/>
    <col min="6" max="8" width="14.453125" customWidth="1"/>
    <col min="9" max="9" width="17.90625" customWidth="1"/>
  </cols>
  <sheetData>
    <row r="1" spans="2:18" ht="15.5">
      <c r="B1" s="4"/>
      <c r="C1" s="5"/>
    </row>
    <row r="2" spans="2:18" ht="15.5">
      <c r="B2" s="4"/>
      <c r="C2" s="1"/>
      <c r="D2" s="2"/>
      <c r="E2" s="2"/>
      <c r="F2" s="2"/>
      <c r="G2" s="2"/>
      <c r="H2" s="2"/>
      <c r="I2" s="2"/>
    </row>
    <row r="3" spans="2:18" ht="31.5" customHeight="1">
      <c r="B3" s="4"/>
      <c r="C3" s="1"/>
      <c r="D3" s="6"/>
      <c r="E3" s="6"/>
      <c r="F3" s="6"/>
      <c r="G3" s="6"/>
      <c r="H3" s="6"/>
      <c r="I3" s="6"/>
    </row>
    <row r="4" spans="2:18" ht="16" thickBot="1">
      <c r="B4" s="4"/>
      <c r="C4" s="1"/>
      <c r="D4" s="2"/>
      <c r="E4" s="2"/>
      <c r="F4" s="2"/>
      <c r="G4" s="2"/>
      <c r="H4" s="2"/>
      <c r="I4" s="2"/>
    </row>
    <row r="5" spans="2:18" ht="27.75" customHeight="1">
      <c r="B5" s="52" t="s">
        <v>22</v>
      </c>
      <c r="C5" s="53"/>
      <c r="D5" s="53"/>
      <c r="E5" s="53"/>
      <c r="F5" s="53"/>
      <c r="G5" s="53"/>
      <c r="H5" s="53"/>
      <c r="I5" s="54"/>
      <c r="K5" s="7"/>
    </row>
    <row r="6" spans="2:18" ht="15" thickBot="1">
      <c r="B6" s="75"/>
      <c r="C6" s="76"/>
      <c r="D6" s="76"/>
      <c r="E6" s="76"/>
      <c r="F6" s="76"/>
      <c r="G6" s="76"/>
      <c r="H6" s="76"/>
      <c r="I6" s="77"/>
    </row>
    <row r="7" spans="2:18" ht="24" customHeight="1" thickBot="1">
      <c r="B7" s="13"/>
      <c r="C7" s="14"/>
      <c r="D7" s="14"/>
      <c r="E7" s="14"/>
      <c r="F7" s="14"/>
      <c r="G7" s="14"/>
      <c r="H7" s="14"/>
      <c r="I7" s="35"/>
    </row>
    <row r="8" spans="2:18" ht="28.5" customHeight="1" thickBot="1">
      <c r="B8" s="58" t="s">
        <v>2</v>
      </c>
      <c r="C8" s="59"/>
      <c r="D8" s="59"/>
      <c r="E8" s="59"/>
      <c r="F8" s="59"/>
      <c r="G8" s="59"/>
      <c r="H8" s="59"/>
      <c r="I8" s="60"/>
    </row>
    <row r="9" spans="2:18" ht="27.75" customHeight="1" thickBot="1">
      <c r="B9" s="61" t="s">
        <v>4</v>
      </c>
      <c r="C9" s="62"/>
      <c r="D9" s="62"/>
      <c r="E9" s="62"/>
      <c r="F9" s="62"/>
      <c r="G9" s="62"/>
      <c r="H9" s="62"/>
      <c r="I9" s="78"/>
    </row>
    <row r="10" spans="2:18" ht="25.5" customHeight="1" thickBot="1">
      <c r="B10" s="63" t="s">
        <v>3</v>
      </c>
      <c r="C10" s="59"/>
      <c r="D10" s="59"/>
      <c r="E10" s="59"/>
      <c r="F10" s="59"/>
      <c r="G10" s="59"/>
      <c r="H10" s="59"/>
      <c r="I10" s="60"/>
    </row>
    <row r="11" spans="2:18" ht="26.25" customHeight="1" thickBot="1">
      <c r="B11" s="70" t="s">
        <v>6</v>
      </c>
      <c r="C11" s="71"/>
      <c r="D11" s="71"/>
      <c r="E11" s="71"/>
      <c r="F11" s="71"/>
      <c r="G11" s="71"/>
      <c r="H11" s="71"/>
      <c r="I11" s="79"/>
    </row>
    <row r="12" spans="2:18" ht="26.25" customHeight="1">
      <c r="B12" s="64" t="s">
        <v>14</v>
      </c>
      <c r="C12" s="65"/>
      <c r="D12" s="65"/>
      <c r="E12" s="65"/>
      <c r="F12" s="65"/>
      <c r="G12" s="65"/>
      <c r="H12" s="65"/>
      <c r="I12" s="66"/>
    </row>
    <row r="13" spans="2:18" ht="27" customHeight="1" thickBot="1">
      <c r="B13" s="72"/>
      <c r="C13" s="73"/>
      <c r="D13" s="73"/>
      <c r="E13" s="73"/>
      <c r="F13" s="73"/>
      <c r="G13" s="73"/>
      <c r="H13" s="73"/>
      <c r="I13" s="74"/>
      <c r="R13" s="3"/>
    </row>
    <row r="14" spans="2:18" ht="38.25" customHeight="1">
      <c r="B14" s="21" t="s">
        <v>0</v>
      </c>
      <c r="C14" s="22" t="s">
        <v>5</v>
      </c>
      <c r="D14" s="22" t="s">
        <v>1</v>
      </c>
      <c r="E14" s="22" t="s">
        <v>12</v>
      </c>
      <c r="F14" s="22" t="s">
        <v>23</v>
      </c>
      <c r="G14" s="24" t="s">
        <v>16</v>
      </c>
      <c r="H14" s="24" t="s">
        <v>17</v>
      </c>
      <c r="I14" s="23" t="s">
        <v>18</v>
      </c>
    </row>
    <row r="15" spans="2:18" ht="51.65" customHeight="1">
      <c r="B15" s="15">
        <v>1</v>
      </c>
      <c r="C15" s="9" t="s">
        <v>7</v>
      </c>
      <c r="D15" s="8" t="s">
        <v>8</v>
      </c>
      <c r="E15" s="36">
        <f>BPU!E15</f>
        <v>0</v>
      </c>
      <c r="F15" s="36">
        <f>BPU!F15</f>
        <v>0</v>
      </c>
      <c r="G15" s="29">
        <f>BPU!G15</f>
        <v>0</v>
      </c>
      <c r="H15" s="25">
        <v>39390</v>
      </c>
      <c r="I15" s="49">
        <f>SUM(E15*H15)</f>
        <v>0</v>
      </c>
    </row>
    <row r="16" spans="2:18" ht="35" customHeight="1">
      <c r="B16" s="15">
        <v>2</v>
      </c>
      <c r="C16" s="9" t="s">
        <v>9</v>
      </c>
      <c r="D16" s="8" t="s">
        <v>8</v>
      </c>
      <c r="E16" s="36">
        <f>BPU!E16</f>
        <v>0</v>
      </c>
      <c r="F16" s="36">
        <f>BPU!F16</f>
        <v>0</v>
      </c>
      <c r="G16" s="29">
        <f>BPU!G16</f>
        <v>0</v>
      </c>
      <c r="H16" s="25">
        <v>39390</v>
      </c>
      <c r="I16" s="49">
        <f>SUM(E16*H16)</f>
        <v>0</v>
      </c>
    </row>
    <row r="17" spans="2:9" ht="33" customHeight="1" thickBot="1">
      <c r="B17" s="16">
        <v>3</v>
      </c>
      <c r="C17" s="17" t="s">
        <v>10</v>
      </c>
      <c r="D17" s="18" t="s">
        <v>11</v>
      </c>
      <c r="E17" s="30">
        <f>BPU!E17</f>
        <v>0</v>
      </c>
      <c r="F17" s="30">
        <f>BPU!F17</f>
        <v>0</v>
      </c>
      <c r="G17" s="28">
        <f>BPU!G17</f>
        <v>0</v>
      </c>
      <c r="H17" s="26">
        <v>9847.5</v>
      </c>
      <c r="I17" s="49">
        <f>SUM(E17*H17)</f>
        <v>0</v>
      </c>
    </row>
    <row r="18" spans="2:9">
      <c r="D18" s="10"/>
      <c r="E18" s="10"/>
      <c r="F18" s="19"/>
      <c r="G18" s="19"/>
      <c r="H18" s="34" t="s">
        <v>19</v>
      </c>
      <c r="I18" s="27">
        <f>SUM(I15:I17)</f>
        <v>0</v>
      </c>
    </row>
    <row r="19" spans="2:9">
      <c r="D19" s="11"/>
      <c r="E19" s="11"/>
      <c r="F19" s="19"/>
      <c r="G19" s="19"/>
      <c r="H19" s="33" t="s">
        <v>20</v>
      </c>
      <c r="I19" s="37">
        <f>I18*20%</f>
        <v>0</v>
      </c>
    </row>
    <row r="20" spans="2:9" ht="20.399999999999999" customHeight="1" thickBot="1">
      <c r="D20" s="12"/>
      <c r="E20" s="12"/>
      <c r="F20" s="20"/>
      <c r="G20" s="20"/>
      <c r="H20" s="32" t="s">
        <v>21</v>
      </c>
      <c r="I20" s="31">
        <f>SUM(I18:I19)</f>
        <v>0</v>
      </c>
    </row>
  </sheetData>
  <sheetProtection algorithmName="SHA-512" hashValue="CVydxjwjUw7zVC2p1w4kfYdtCCeU6U8iC+bx3rDtQNAK1J70TETfjKluxfS2Ln5neP6hF+4D5xHYiv8hkCVWew==" saltValue="VdqL1/XS4CxVhg+cVepsOg==" spinCount="100000" sheet="1" objects="1" scenarios="1"/>
  <mergeCells count="6">
    <mergeCell ref="B12:I13"/>
    <mergeCell ref="B5:I6"/>
    <mergeCell ref="B8:I8"/>
    <mergeCell ref="B9:I9"/>
    <mergeCell ref="B10:I10"/>
    <mergeCell ref="B11:I11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6533FC184065448CDF95360F621EE2" ma:contentTypeVersion="8" ma:contentTypeDescription="Crée un document." ma:contentTypeScope="" ma:versionID="4d12a861e34c11e406a659051cd7230a">
  <xsd:schema xmlns:xsd="http://www.w3.org/2001/XMLSchema" xmlns:xs="http://www.w3.org/2001/XMLSchema" xmlns:p="http://schemas.microsoft.com/office/2006/metadata/properties" xmlns:ns2="31671b06-2b44-44cf-9141-39db09347c00" xmlns:ns3="92178895-7f9f-4d51-9cef-b84303b999d8" targetNamespace="http://schemas.microsoft.com/office/2006/metadata/properties" ma:root="true" ma:fieldsID="f6342cf3e3857b17ddc8669c46b731e0" ns2:_="" ns3:_="">
    <xsd:import namespace="31671b06-2b44-44cf-9141-39db09347c00"/>
    <xsd:import namespace="92178895-7f9f-4d51-9cef-b84303b999d8"/>
    <xsd:element name="properties">
      <xsd:complexType>
        <xsd:sequence>
          <xsd:element name="documentManagement">
            <xsd:complexType>
              <xsd:all>
                <xsd:element ref="ns2:Co_x002d_contractant" minOccurs="0"/>
                <xsd:element ref="ns2:N_x00b0_contrat" minOccurs="0"/>
                <xsd:element ref="ns2:Cat_x00e9_gorie" minOccurs="0"/>
                <xsd:element ref="ns2:Intitul_x00e9__x0020_du_x0020_contrat_x002f_convention" minOccurs="0"/>
                <xsd:element ref="ns2:Gestionnaire" minOccurs="0"/>
                <xsd:element ref="ns2:Date_x0020_de_x0020_notification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671b06-2b44-44cf-9141-39db09347c00" elementFormDefault="qualified">
    <xsd:import namespace="http://schemas.microsoft.com/office/2006/documentManagement/types"/>
    <xsd:import namespace="http://schemas.microsoft.com/office/infopath/2007/PartnerControls"/>
    <xsd:element name="Co_x002d_contractant" ma:index="8" nillable="true" ma:displayName="Co-contractant" ma:internalName="Co_x002d_contractant">
      <xsd:simpleType>
        <xsd:restriction base="dms:Text">
          <xsd:maxLength value="100"/>
        </xsd:restriction>
      </xsd:simpleType>
    </xsd:element>
    <xsd:element name="N_x00b0_contrat" ma:index="9" nillable="true" ma:displayName="N°contrat" ma:internalName="N_x00b0_contrat">
      <xsd:simpleType>
        <xsd:restriction base="dms:Text">
          <xsd:maxLength value="30"/>
        </xsd:restriction>
      </xsd:simpleType>
    </xsd:element>
    <xsd:element name="Cat_x00e9_gorie" ma:index="10" nillable="true" ma:displayName="Catégorie" ma:default="Accord cadre" ma:format="Dropdown" ma:internalName="Cat_x00e9_gorie">
      <xsd:simpleType>
        <xsd:restriction base="dms:Choice">
          <xsd:enumeration value="Accord cadre"/>
          <xsd:enumeration value="Marché"/>
          <xsd:enumeration value="Marché cadre"/>
          <xsd:enumeration value="Marché subséquent"/>
          <xsd:enumeration value="Convention"/>
          <xsd:enumeration value="Protocole"/>
        </xsd:restriction>
      </xsd:simpleType>
    </xsd:element>
    <xsd:element name="Intitul_x00e9__x0020_du_x0020_contrat_x002f_convention" ma:index="11" nillable="true" ma:displayName="Intitulé du contrat/convention" ma:internalName="Intitul_x00e9__x0020_du_x0020_contrat_x002f_convention">
      <xsd:simpleType>
        <xsd:restriction base="dms:Text">
          <xsd:maxLength value="255"/>
        </xsd:restriction>
      </xsd:simpleType>
    </xsd:element>
    <xsd:element name="Gestionnaire" ma:index="12" nillable="true" ma:displayName="Gestionnaire" ma:list="UserInfo" ma:SharePointGroup="0" ma:internalName="Gestionnair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ate_x0020_de_x0020_notification" ma:index="13" nillable="true" ma:displayName="Date de notification" ma:format="DateOnly" ma:internalName="Date_x0020_de_x0020_notificati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78895-7f9f-4d51-9cef-b84303b999d8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at_x00e9_gorie xmlns="31671b06-2b44-44cf-9141-39db09347c00">Accord cadre</Cat_x00e9_gorie>
    <Date_x0020_de_x0020_notification xmlns="31671b06-2b44-44cf-9141-39db09347c00" xsi:nil="true"/>
    <Intitul_x00e9__x0020_du_x0020_contrat_x002f_convention xmlns="31671b06-2b44-44cf-9141-39db09347c00" xsi:nil="true"/>
    <Co_x002d_contractant xmlns="31671b06-2b44-44cf-9141-39db09347c00" xsi:nil="true"/>
    <Gestionnaire xmlns="31671b06-2b44-44cf-9141-39db09347c00">
      <UserInfo>
        <DisplayName/>
        <AccountId xsi:nil="true"/>
        <AccountType/>
      </UserInfo>
    </Gestionnaire>
    <N_x00b0_contrat xmlns="31671b06-2b44-44cf-9141-39db09347c00" xsi:nil="true"/>
  </documentManagement>
</p:properties>
</file>

<file path=customXml/itemProps1.xml><?xml version="1.0" encoding="utf-8"?>
<ds:datastoreItem xmlns:ds="http://schemas.openxmlformats.org/officeDocument/2006/customXml" ds:itemID="{2C084BB6-991C-4DCF-8F75-52125736B33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8A8ACFA-0FE1-4DEF-9090-F7B828027D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671b06-2b44-44cf-9141-39db09347c00"/>
    <ds:schemaRef ds:uri="92178895-7f9f-4d51-9cef-b84303b999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74F084-2A9B-410F-90C4-ABE46405900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1671b06-2b44-44cf-9141-39db09347c00"/>
    <ds:schemaRef ds:uri="http://purl.org/dc/elements/1.1/"/>
    <ds:schemaRef ds:uri="http://schemas.microsoft.com/office/2006/metadata/properties"/>
    <ds:schemaRef ds:uri="92178895-7f9f-4d51-9cef-b84303b999d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</vt:lpstr>
      <vt:lpstr>DQE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KHANDZIAN François</dc:creator>
  <cp:lastModifiedBy>Claire AUCREMANNE</cp:lastModifiedBy>
  <cp:lastPrinted>2022-05-19T12:31:45Z</cp:lastPrinted>
  <dcterms:created xsi:type="dcterms:W3CDTF">2020-02-28T08:32:29Z</dcterms:created>
  <dcterms:modified xsi:type="dcterms:W3CDTF">2025-11-27T14:19:09Z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0x0101001D6533FC184065448CDF95360F621EE2</vt:lpwstr>
  </property>
  <property fmtid="{D5CDD505-2E9C-101B-9397-08002B2CF9AE}" pid="3" name="Classe">
    <vt:lpwstr>11;#APP|9700f631-fd84-4529-ae30-7af3cc39c0ed</vt:lpwstr>
  </property>
  <property fmtid="{D5CDD505-2E9C-101B-9397-08002B2CF9AE}" pid="4" name="Domaine">
    <vt:lpwstr/>
  </property>
  <property fmtid="{D5CDD505-2E9C-101B-9397-08002B2CF9AE}" pid="5" name="Dossier">
    <vt:lpwstr/>
  </property>
  <property fmtid="{D5CDD505-2E9C-101B-9397-08002B2CF9AE}" pid="6" name="Marché0">
    <vt:lpwstr/>
  </property>
  <property fmtid="{D5CDD505-2E9C-101B-9397-08002B2CF9AE}" pid="7" name="Type de document">
    <vt:lpwstr/>
  </property>
  <property fmtid="{D5CDD505-2E9C-101B-9397-08002B2CF9AE}" pid="8" name="Format">
    <vt:lpwstr/>
  </property>
  <property fmtid="{D5CDD505-2E9C-101B-9397-08002B2CF9AE}" pid="9" name="Secteur">
    <vt:lpwstr/>
  </property>
  <property fmtid="{D5CDD505-2E9C-101B-9397-08002B2CF9AE}" pid="10" name="Emetteur">
    <vt:lpwstr/>
  </property>
  <property fmtid="{D5CDD505-2E9C-101B-9397-08002B2CF9AE}" pid="11" name="Classement">
    <vt:lpwstr/>
  </property>
  <property fmtid="{D5CDD505-2E9C-101B-9397-08002B2CF9AE}" pid="12" name="Statut">
    <vt:lpwstr>2;#IFA|2df70489-1663-4fce-ae57-280ccb3ec984</vt:lpwstr>
  </property>
  <property fmtid="{D5CDD505-2E9C-101B-9397-08002B2CF9AE}" pid="13" name="Confidentialité">
    <vt:lpwstr>30;#R|6e410b0c-abc0-48ad-aa6b-8d94f56b3a5d</vt:lpwstr>
  </property>
  <property fmtid="{D5CDD505-2E9C-101B-9397-08002B2CF9AE}" pid="14" name="Indice1">
    <vt:lpwstr/>
  </property>
  <property fmtid="{D5CDD505-2E9C-101B-9397-08002B2CF9AE}" pid="15" name="Phase">
    <vt:lpwstr/>
  </property>
  <property fmtid="{D5CDD505-2E9C-101B-9397-08002B2CF9AE}" pid="16" name="WorkflowChangePath">
    <vt:lpwstr>89d1b6eb-f83f-47e1-91da-56df2589aa2b,4;89d1b6eb-f83f-47e1-91da-56df2589aa2b,6;89d1b6eb-f83f-47e1-91da-56df2589aa2b,2;89d1b6eb-f83f-47e1-91da-56df2589aa2b,4;</vt:lpwstr>
  </property>
</Properties>
</file>